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il\Anil Rabadia\11.05.11\Commercial\Power\MUPL Purchase &amp; Regulatory\Tarif Petitions\4 True-up of FY 2018-19\Query Reply\Sent\"/>
    </mc:Choice>
  </mc:AlternateContent>
  <bookViews>
    <workbookView xWindow="240" yWindow="135" windowWidth="20115" windowHeight="7935"/>
  </bookViews>
  <sheets>
    <sheet name="RBL Loan" sheetId="3" r:id="rId1"/>
  </sheets>
  <definedNames>
    <definedName name="_xlnm.Print_Area" localSheetId="0">'RBL Loan'!$A$1:$K$27</definedName>
  </definedNames>
  <calcPr calcId="152511"/>
</workbook>
</file>

<file path=xl/calcChain.xml><?xml version="1.0" encoding="utf-8"?>
<calcChain xmlns="http://schemas.openxmlformats.org/spreadsheetml/2006/main">
  <c r="H20" i="3" l="1"/>
  <c r="H8" i="3"/>
  <c r="H9" i="3"/>
  <c r="H10" i="3"/>
  <c r="H11" i="3"/>
  <c r="H12" i="3"/>
  <c r="H13" i="3"/>
  <c r="H14" i="3"/>
  <c r="H15" i="3"/>
  <c r="H16" i="3"/>
  <c r="H17" i="3"/>
  <c r="H18" i="3"/>
  <c r="H7" i="3"/>
  <c r="G7" i="3" l="1"/>
  <c r="H5" i="3"/>
  <c r="G16" i="3" l="1"/>
  <c r="J16" i="3" l="1"/>
  <c r="K16" i="3"/>
  <c r="G11" i="3"/>
  <c r="G12" i="3"/>
  <c r="G13" i="3"/>
  <c r="G14" i="3"/>
  <c r="G15" i="3"/>
  <c r="G17" i="3"/>
  <c r="G18" i="3"/>
  <c r="J11" i="3" l="1"/>
  <c r="K11" i="3"/>
  <c r="J17" i="3"/>
  <c r="K17" i="3"/>
  <c r="J13" i="3"/>
  <c r="K13" i="3"/>
  <c r="J15" i="3"/>
  <c r="K15" i="3"/>
  <c r="K18" i="3"/>
  <c r="J18" i="3"/>
  <c r="K14" i="3"/>
  <c r="J14" i="3"/>
  <c r="K12" i="3"/>
  <c r="J12" i="3"/>
  <c r="J7" i="3"/>
  <c r="G10" i="3"/>
  <c r="K10" i="3" l="1"/>
  <c r="J10" i="3"/>
  <c r="J5" i="3" l="1"/>
  <c r="K5" i="3"/>
  <c r="G20" i="3"/>
  <c r="G9" i="3"/>
  <c r="G8" i="3"/>
  <c r="H25" i="3"/>
  <c r="K8" i="3" l="1"/>
  <c r="J8" i="3"/>
  <c r="J9" i="3"/>
  <c r="K9" i="3"/>
  <c r="K20" i="3"/>
  <c r="J20" i="3"/>
  <c r="K7" i="3"/>
  <c r="G21" i="3"/>
  <c r="K21" i="3" l="1"/>
  <c r="H21" i="3"/>
  <c r="H27" i="3" s="1"/>
  <c r="J21" i="3" l="1"/>
  <c r="K22" i="3" s="1"/>
</calcChain>
</file>

<file path=xl/sharedStrings.xml><?xml version="1.0" encoding="utf-8"?>
<sst xmlns="http://schemas.openxmlformats.org/spreadsheetml/2006/main" count="28" uniqueCount="17">
  <si>
    <t xml:space="preserve">Pmnt Date </t>
  </si>
  <si>
    <t xml:space="preserve">  Base amount</t>
  </si>
  <si>
    <t>Calc. from</t>
  </si>
  <si>
    <t xml:space="preserve">Calc. to  </t>
  </si>
  <si>
    <t>Days</t>
  </si>
  <si>
    <t xml:space="preserve">             </t>
  </si>
  <si>
    <t>Interest</t>
  </si>
  <si>
    <t>Interest Accrued Opening</t>
  </si>
  <si>
    <t>Interest Expenses</t>
  </si>
  <si>
    <t>Interest Accrued Closing</t>
  </si>
  <si>
    <t>Particulars</t>
  </si>
  <si>
    <t>Total</t>
  </si>
  <si>
    <t>Rate of Int</t>
  </si>
  <si>
    <t>RBL Loan Working for FY 2018-19</t>
  </si>
  <si>
    <t>Debits due to Rate Change</t>
  </si>
  <si>
    <t>Product method calculation</t>
  </si>
  <si>
    <t>Annexure-7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</si>
</sst>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0"/>
      <color theme="1"/>
      <name val="Segoe UI"/>
      <family val="2"/>
    </font>
    <font>
      <sz val="10"/>
      <color theme="1"/>
      <name val="Adani Regular"/>
    </font>
    <font>
      <sz val="10"/>
      <color theme="1"/>
      <name val="Segoe UI"/>
      <family val="2"/>
    </font>
    <font>
      <b/>
      <sz val="10"/>
      <color theme="1"/>
      <name val="Adani Regular"/>
    </font>
    <font>
      <b/>
      <u/>
      <sz val="12"/>
      <color theme="1"/>
      <name val="Adani Regular"/>
    </font>
    <font>
      <b/>
      <sz val="10"/>
      <color theme="0"/>
      <name val="Adani Regula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3" fontId="1" fillId="0" borderId="1" xfId="0" applyNumberFormat="1" applyFont="1" applyBorder="1" applyAlignment="1">
      <alignment vertical="center"/>
    </xf>
    <xf numFmtId="43" fontId="1" fillId="0" borderId="1" xfId="1" applyFont="1" applyBorder="1" applyAlignment="1">
      <alignment vertical="center"/>
    </xf>
    <xf numFmtId="1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1" xfId="1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4" fontId="1" fillId="0" borderId="0" xfId="2" applyNumberFormat="1" applyFont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0" fontId="1" fillId="0" borderId="0" xfId="2" applyNumberFormat="1" applyFont="1" applyAlignment="1">
      <alignment vertical="center"/>
    </xf>
    <xf numFmtId="4" fontId="1" fillId="0" borderId="1" xfId="0" applyNumberFormat="1" applyFont="1" applyBorder="1" applyAlignment="1">
      <alignment vertical="center"/>
    </xf>
    <xf numFmtId="10" fontId="3" fillId="2" borderId="1" xfId="2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5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5" fontId="1" fillId="0" borderId="0" xfId="0" applyNumberFormat="1" applyFont="1" applyAlignment="1">
      <alignment vertical="center"/>
    </xf>
    <xf numFmtId="164" fontId="1" fillId="0" borderId="0" xfId="1" applyNumberFormat="1" applyFont="1" applyAlignment="1">
      <alignment vertical="center"/>
    </xf>
    <xf numFmtId="43" fontId="1" fillId="0" borderId="0" xfId="1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zoomScaleNormal="100" workbookViewId="0">
      <selection activeCell="N10" sqref="N10"/>
    </sheetView>
  </sheetViews>
  <sheetFormatPr defaultRowHeight="13.5" x14ac:dyDescent="0.25"/>
  <cols>
    <col min="1" max="1" width="26.28515625" style="1" bestFit="1" customWidth="1"/>
    <col min="2" max="2" width="11.5703125" style="1" bestFit="1" customWidth="1"/>
    <col min="3" max="3" width="14.28515625" style="1" bestFit="1" customWidth="1"/>
    <col min="4" max="4" width="11.140625" style="1" bestFit="1" customWidth="1"/>
    <col min="5" max="5" width="10.42578125" style="1" bestFit="1" customWidth="1"/>
    <col min="6" max="6" width="10.7109375" style="1" bestFit="1" customWidth="1"/>
    <col min="7" max="7" width="6.42578125" style="1" bestFit="1" customWidth="1"/>
    <col min="8" max="8" width="10.7109375" style="22" bestFit="1" customWidth="1"/>
    <col min="9" max="9" width="2.42578125" style="1" customWidth="1"/>
    <col min="10" max="10" width="18.85546875" style="1" bestFit="1" customWidth="1"/>
    <col min="11" max="11" width="16.140625" style="1" bestFit="1" customWidth="1"/>
    <col min="12" max="12" width="10.42578125" style="1" customWidth="1"/>
    <col min="13" max="13" width="9.7109375" style="1" bestFit="1" customWidth="1"/>
    <col min="14" max="16384" width="9.140625" style="1"/>
  </cols>
  <sheetData>
    <row r="1" spans="1:16" x14ac:dyDescent="0.25">
      <c r="K1" s="30" t="s">
        <v>16</v>
      </c>
    </row>
    <row r="2" spans="1:16" ht="16.5" x14ac:dyDescent="0.25">
      <c r="A2" s="29" t="s">
        <v>13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4" spans="1:16" s="4" customFormat="1" ht="24" customHeight="1" x14ac:dyDescent="0.25">
      <c r="A4" s="24" t="s">
        <v>10</v>
      </c>
      <c r="B4" s="24" t="s">
        <v>0</v>
      </c>
      <c r="C4" s="24" t="s">
        <v>1</v>
      </c>
      <c r="D4" s="24" t="s">
        <v>12</v>
      </c>
      <c r="E4" s="24" t="s">
        <v>2</v>
      </c>
      <c r="F4" s="24" t="s">
        <v>3</v>
      </c>
      <c r="G4" s="24" t="s">
        <v>4</v>
      </c>
      <c r="H4" s="25" t="s">
        <v>6</v>
      </c>
      <c r="I4" s="26"/>
      <c r="J4" s="27" t="s">
        <v>15</v>
      </c>
      <c r="K4" s="28"/>
    </row>
    <row r="5" spans="1:16" s="4" customFormat="1" x14ac:dyDescent="0.25">
      <c r="A5" s="2" t="s">
        <v>7</v>
      </c>
      <c r="B5" s="2"/>
      <c r="C5" s="5">
        <v>2000000</v>
      </c>
      <c r="D5" s="6">
        <v>10.25</v>
      </c>
      <c r="E5" s="7">
        <v>43190</v>
      </c>
      <c r="F5" s="7">
        <v>43190</v>
      </c>
      <c r="G5" s="8">
        <v>-1</v>
      </c>
      <c r="H5" s="9">
        <f>ROUND(C5*D5%*G5/365,0)</f>
        <v>-562</v>
      </c>
      <c r="J5" s="10">
        <f>C5*D5*G5</f>
        <v>-20500000</v>
      </c>
      <c r="K5" s="11">
        <f>C5*G5</f>
        <v>-2000000</v>
      </c>
      <c r="L5" s="12"/>
      <c r="M5" s="13"/>
    </row>
    <row r="6" spans="1:16" s="4" customFormat="1" x14ac:dyDescent="0.25">
      <c r="A6" s="2"/>
      <c r="B6" s="2"/>
      <c r="C6" s="5"/>
      <c r="D6" s="6"/>
      <c r="E6" s="7"/>
      <c r="F6" s="7"/>
      <c r="G6" s="8"/>
      <c r="H6" s="9"/>
      <c r="J6" s="10"/>
      <c r="K6" s="11"/>
      <c r="M6" s="1"/>
    </row>
    <row r="7" spans="1:16" x14ac:dyDescent="0.25">
      <c r="A7" s="8" t="s">
        <v>8</v>
      </c>
      <c r="B7" s="7">
        <v>43220</v>
      </c>
      <c r="C7" s="5">
        <v>2000000</v>
      </c>
      <c r="D7" s="6">
        <v>10.25</v>
      </c>
      <c r="E7" s="7">
        <v>43191</v>
      </c>
      <c r="F7" s="7">
        <v>43220</v>
      </c>
      <c r="G7" s="8">
        <f>F7-E7+1</f>
        <v>30</v>
      </c>
      <c r="H7" s="9">
        <f>ROUND(C7*D7%*G7/365,0)</f>
        <v>16849</v>
      </c>
      <c r="I7" s="12"/>
      <c r="J7" s="10">
        <f t="shared" ref="J7:J20" si="0">C7*D7*G7</f>
        <v>615000000</v>
      </c>
      <c r="K7" s="11">
        <f t="shared" ref="K7:K20" si="1">C7*G7</f>
        <v>60000000</v>
      </c>
      <c r="L7" s="12"/>
      <c r="M7" s="13"/>
    </row>
    <row r="8" spans="1:16" x14ac:dyDescent="0.25">
      <c r="A8" s="8" t="s">
        <v>8</v>
      </c>
      <c r="B8" s="7">
        <v>43251</v>
      </c>
      <c r="C8" s="5">
        <v>2000000</v>
      </c>
      <c r="D8" s="6">
        <v>10.25</v>
      </c>
      <c r="E8" s="7">
        <v>43221</v>
      </c>
      <c r="F8" s="7">
        <v>43251</v>
      </c>
      <c r="G8" s="8">
        <f t="shared" ref="G8:G20" si="2">F8-E8+1</f>
        <v>31</v>
      </c>
      <c r="H8" s="9">
        <f t="shared" ref="H8:H18" si="3">ROUND(C8*D8%*G8/365,0)</f>
        <v>17411</v>
      </c>
      <c r="J8" s="10">
        <f t="shared" si="0"/>
        <v>635500000</v>
      </c>
      <c r="K8" s="11">
        <f t="shared" si="1"/>
        <v>62000000</v>
      </c>
      <c r="L8" s="12"/>
      <c r="M8" s="13"/>
      <c r="P8" s="13"/>
    </row>
    <row r="9" spans="1:16" x14ac:dyDescent="0.25">
      <c r="A9" s="8" t="s">
        <v>8</v>
      </c>
      <c r="B9" s="7">
        <v>43281</v>
      </c>
      <c r="C9" s="5">
        <v>2000000</v>
      </c>
      <c r="D9" s="6">
        <v>10.25</v>
      </c>
      <c r="E9" s="7">
        <v>43252</v>
      </c>
      <c r="F9" s="7">
        <v>43281</v>
      </c>
      <c r="G9" s="8">
        <f t="shared" si="2"/>
        <v>30</v>
      </c>
      <c r="H9" s="9">
        <f t="shared" si="3"/>
        <v>16849</v>
      </c>
      <c r="I9" s="12"/>
      <c r="J9" s="10">
        <f t="shared" si="0"/>
        <v>615000000</v>
      </c>
      <c r="K9" s="11">
        <f t="shared" si="1"/>
        <v>60000000</v>
      </c>
      <c r="L9" s="12"/>
      <c r="M9" s="13"/>
    </row>
    <row r="10" spans="1:16" x14ac:dyDescent="0.25">
      <c r="A10" s="8" t="s">
        <v>8</v>
      </c>
      <c r="B10" s="7">
        <v>43311</v>
      </c>
      <c r="C10" s="5">
        <v>1750000</v>
      </c>
      <c r="D10" s="6">
        <v>10.25</v>
      </c>
      <c r="E10" s="7">
        <v>43282</v>
      </c>
      <c r="F10" s="7">
        <v>43312</v>
      </c>
      <c r="G10" s="8">
        <f t="shared" si="2"/>
        <v>31</v>
      </c>
      <c r="H10" s="9">
        <f t="shared" si="3"/>
        <v>15235</v>
      </c>
      <c r="J10" s="10">
        <f t="shared" si="0"/>
        <v>556062500</v>
      </c>
      <c r="K10" s="11">
        <f t="shared" si="1"/>
        <v>54250000</v>
      </c>
      <c r="L10" s="12"/>
      <c r="M10" s="13"/>
    </row>
    <row r="11" spans="1:16" x14ac:dyDescent="0.25">
      <c r="A11" s="8" t="s">
        <v>8</v>
      </c>
      <c r="B11" s="7">
        <v>43343</v>
      </c>
      <c r="C11" s="5">
        <v>1750000</v>
      </c>
      <c r="D11" s="6">
        <v>10.25</v>
      </c>
      <c r="E11" s="7">
        <v>43313</v>
      </c>
      <c r="F11" s="7">
        <v>43343</v>
      </c>
      <c r="G11" s="8">
        <f t="shared" si="2"/>
        <v>31</v>
      </c>
      <c r="H11" s="9">
        <f t="shared" si="3"/>
        <v>15235</v>
      </c>
      <c r="J11" s="10">
        <f t="shared" si="0"/>
        <v>556062500</v>
      </c>
      <c r="K11" s="11">
        <f t="shared" si="1"/>
        <v>54250000</v>
      </c>
      <c r="L11" s="12"/>
      <c r="M11" s="13"/>
    </row>
    <row r="12" spans="1:16" x14ac:dyDescent="0.25">
      <c r="A12" s="8" t="s">
        <v>8</v>
      </c>
      <c r="B12" s="7">
        <v>43373</v>
      </c>
      <c r="C12" s="5">
        <v>1750000</v>
      </c>
      <c r="D12" s="6">
        <v>10.25</v>
      </c>
      <c r="E12" s="7">
        <v>43344</v>
      </c>
      <c r="F12" s="7">
        <v>43373</v>
      </c>
      <c r="G12" s="8">
        <f t="shared" si="2"/>
        <v>30</v>
      </c>
      <c r="H12" s="9">
        <f t="shared" si="3"/>
        <v>14743</v>
      </c>
      <c r="J12" s="10">
        <f t="shared" si="0"/>
        <v>538125000</v>
      </c>
      <c r="K12" s="11">
        <f t="shared" si="1"/>
        <v>52500000</v>
      </c>
      <c r="L12" s="12"/>
      <c r="M12" s="13"/>
    </row>
    <row r="13" spans="1:16" x14ac:dyDescent="0.25">
      <c r="A13" s="8" t="s">
        <v>8</v>
      </c>
      <c r="B13" s="7">
        <v>43404</v>
      </c>
      <c r="C13" s="5">
        <v>1500000</v>
      </c>
      <c r="D13" s="6">
        <v>10.25</v>
      </c>
      <c r="E13" s="7">
        <v>43374</v>
      </c>
      <c r="F13" s="7">
        <v>43404</v>
      </c>
      <c r="G13" s="8">
        <f t="shared" si="2"/>
        <v>31</v>
      </c>
      <c r="H13" s="9">
        <f t="shared" si="3"/>
        <v>13058</v>
      </c>
      <c r="J13" s="10">
        <f t="shared" si="0"/>
        <v>476625000</v>
      </c>
      <c r="K13" s="11">
        <f t="shared" si="1"/>
        <v>46500000</v>
      </c>
      <c r="L13" s="12"/>
      <c r="M13" s="13"/>
    </row>
    <row r="14" spans="1:16" x14ac:dyDescent="0.25">
      <c r="A14" s="8" t="s">
        <v>8</v>
      </c>
      <c r="B14" s="7">
        <v>43434</v>
      </c>
      <c r="C14" s="5">
        <v>1500000</v>
      </c>
      <c r="D14" s="6">
        <v>10.25</v>
      </c>
      <c r="E14" s="7">
        <v>43405</v>
      </c>
      <c r="F14" s="7">
        <v>43434</v>
      </c>
      <c r="G14" s="8">
        <f t="shared" si="2"/>
        <v>30</v>
      </c>
      <c r="H14" s="9">
        <f t="shared" si="3"/>
        <v>12637</v>
      </c>
      <c r="J14" s="10">
        <f t="shared" si="0"/>
        <v>461250000</v>
      </c>
      <c r="K14" s="11">
        <f t="shared" si="1"/>
        <v>45000000</v>
      </c>
      <c r="L14" s="12"/>
      <c r="M14" s="13"/>
    </row>
    <row r="15" spans="1:16" x14ac:dyDescent="0.25">
      <c r="A15" s="8" t="s">
        <v>8</v>
      </c>
      <c r="B15" s="7">
        <v>43465</v>
      </c>
      <c r="C15" s="5">
        <v>1500000</v>
      </c>
      <c r="D15" s="6">
        <v>10.25</v>
      </c>
      <c r="E15" s="7">
        <v>43435</v>
      </c>
      <c r="F15" s="7">
        <v>43465</v>
      </c>
      <c r="G15" s="8">
        <f t="shared" si="2"/>
        <v>31</v>
      </c>
      <c r="H15" s="9">
        <f t="shared" si="3"/>
        <v>13058</v>
      </c>
      <c r="J15" s="10">
        <f t="shared" si="0"/>
        <v>476625000</v>
      </c>
      <c r="K15" s="11">
        <f t="shared" si="1"/>
        <v>46500000</v>
      </c>
      <c r="L15" s="12"/>
      <c r="M15" s="13"/>
    </row>
    <row r="16" spans="1:16" x14ac:dyDescent="0.25">
      <c r="A16" s="8" t="s">
        <v>8</v>
      </c>
      <c r="B16" s="7">
        <v>43496</v>
      </c>
      <c r="C16" s="5">
        <v>1250000</v>
      </c>
      <c r="D16" s="6">
        <v>10.25</v>
      </c>
      <c r="E16" s="7">
        <v>43466</v>
      </c>
      <c r="F16" s="7">
        <v>43496</v>
      </c>
      <c r="G16" s="8">
        <f t="shared" si="2"/>
        <v>31</v>
      </c>
      <c r="H16" s="9">
        <f t="shared" si="3"/>
        <v>10882</v>
      </c>
      <c r="J16" s="10">
        <f t="shared" si="0"/>
        <v>397187500</v>
      </c>
      <c r="K16" s="11">
        <f t="shared" si="1"/>
        <v>38750000</v>
      </c>
      <c r="L16" s="12"/>
      <c r="M16" s="13"/>
    </row>
    <row r="17" spans="1:13" x14ac:dyDescent="0.25">
      <c r="A17" s="8" t="s">
        <v>8</v>
      </c>
      <c r="B17" s="7">
        <v>43524</v>
      </c>
      <c r="C17" s="5">
        <v>1250000</v>
      </c>
      <c r="D17" s="6">
        <v>11.25</v>
      </c>
      <c r="E17" s="7">
        <v>43497</v>
      </c>
      <c r="F17" s="7">
        <v>43524</v>
      </c>
      <c r="G17" s="8">
        <f t="shared" si="2"/>
        <v>28</v>
      </c>
      <c r="H17" s="9">
        <f t="shared" si="3"/>
        <v>10788</v>
      </c>
      <c r="J17" s="10">
        <f t="shared" si="0"/>
        <v>393750000</v>
      </c>
      <c r="K17" s="11">
        <f t="shared" si="1"/>
        <v>35000000</v>
      </c>
      <c r="L17" s="12"/>
      <c r="M17" s="13"/>
    </row>
    <row r="18" spans="1:13" x14ac:dyDescent="0.25">
      <c r="A18" s="8" t="s">
        <v>8</v>
      </c>
      <c r="B18" s="7">
        <v>43555</v>
      </c>
      <c r="C18" s="5">
        <v>1250000</v>
      </c>
      <c r="D18" s="6">
        <v>11.25</v>
      </c>
      <c r="E18" s="7">
        <v>43525</v>
      </c>
      <c r="F18" s="7">
        <v>43555</v>
      </c>
      <c r="G18" s="8">
        <f t="shared" si="2"/>
        <v>31</v>
      </c>
      <c r="H18" s="9">
        <f t="shared" si="3"/>
        <v>11943</v>
      </c>
      <c r="J18" s="10">
        <f t="shared" si="0"/>
        <v>435937500</v>
      </c>
      <c r="K18" s="11">
        <f t="shared" si="1"/>
        <v>38750000</v>
      </c>
      <c r="L18" s="12"/>
      <c r="M18" s="13"/>
    </row>
    <row r="19" spans="1:13" x14ac:dyDescent="0.25">
      <c r="A19" s="8"/>
      <c r="B19" s="7"/>
      <c r="C19" s="5"/>
      <c r="D19" s="6"/>
      <c r="E19" s="7"/>
      <c r="F19" s="7"/>
      <c r="G19" s="8"/>
      <c r="H19" s="9"/>
      <c r="J19" s="10"/>
      <c r="K19" s="11"/>
      <c r="L19" s="12"/>
      <c r="M19" s="13"/>
    </row>
    <row r="20" spans="1:13" x14ac:dyDescent="0.25">
      <c r="A20" s="2" t="s">
        <v>9</v>
      </c>
      <c r="B20" s="7"/>
      <c r="C20" s="5">
        <v>1000000</v>
      </c>
      <c r="D20" s="6">
        <v>11.25</v>
      </c>
      <c r="E20" s="7">
        <v>43555</v>
      </c>
      <c r="F20" s="7">
        <v>43555</v>
      </c>
      <c r="G20" s="8">
        <f t="shared" si="2"/>
        <v>1</v>
      </c>
      <c r="H20" s="9">
        <f>ROUND(C20*D20%*G20/365,0)</f>
        <v>308</v>
      </c>
      <c r="J20" s="10">
        <f t="shared" si="0"/>
        <v>11250000</v>
      </c>
      <c r="K20" s="11">
        <f t="shared" si="1"/>
        <v>1000000</v>
      </c>
      <c r="L20" s="12"/>
      <c r="M20" s="13"/>
    </row>
    <row r="21" spans="1:13" x14ac:dyDescent="0.25">
      <c r="A21" s="2"/>
      <c r="B21" s="7"/>
      <c r="C21" s="5"/>
      <c r="D21" s="14"/>
      <c r="E21" s="7"/>
      <c r="F21" s="7"/>
      <c r="G21" s="14">
        <f>SUM(G5:G20)</f>
        <v>365</v>
      </c>
      <c r="H21" s="14">
        <f>SUM(H5:H20)</f>
        <v>168434</v>
      </c>
      <c r="I21" s="15"/>
      <c r="J21" s="10">
        <f>SUM(J5:J20)</f>
        <v>6147875000</v>
      </c>
      <c r="K21" s="10">
        <f>SUM(K5:K20)</f>
        <v>592500000</v>
      </c>
      <c r="L21" s="12"/>
    </row>
    <row r="22" spans="1:13" x14ac:dyDescent="0.25">
      <c r="A22" s="2"/>
      <c r="B22" s="7"/>
      <c r="C22" s="16"/>
      <c r="D22" s="8"/>
      <c r="E22" s="7"/>
      <c r="F22" s="7"/>
      <c r="G22" s="8"/>
      <c r="H22" s="14"/>
      <c r="J22" s="8"/>
      <c r="K22" s="17">
        <f>J21/K21/100</f>
        <v>0.10376160337552742</v>
      </c>
    </row>
    <row r="23" spans="1:13" s="20" customFormat="1" x14ac:dyDescent="0.25">
      <c r="A23" s="18" t="s">
        <v>14</v>
      </c>
      <c r="B23" s="19">
        <v>42870</v>
      </c>
      <c r="C23" s="18" t="s">
        <v>5</v>
      </c>
      <c r="D23" s="18"/>
      <c r="E23" s="19"/>
      <c r="F23" s="19"/>
      <c r="G23" s="18"/>
      <c r="H23" s="9">
        <v>240</v>
      </c>
    </row>
    <row r="24" spans="1:13" s="20" customFormat="1" x14ac:dyDescent="0.25">
      <c r="A24" s="18"/>
      <c r="B24" s="19"/>
      <c r="C24" s="18"/>
      <c r="D24" s="18"/>
      <c r="E24" s="19"/>
      <c r="F24" s="19"/>
      <c r="G24" s="18"/>
      <c r="H24" s="9"/>
    </row>
    <row r="25" spans="1:13" x14ac:dyDescent="0.25">
      <c r="A25" s="8"/>
      <c r="B25" s="7"/>
      <c r="C25" s="8"/>
      <c r="D25" s="8"/>
      <c r="E25" s="8"/>
      <c r="F25" s="8"/>
      <c r="G25" s="8"/>
      <c r="H25" s="3">
        <f>SUM(H23:H24)</f>
        <v>240</v>
      </c>
    </row>
    <row r="26" spans="1:13" x14ac:dyDescent="0.25">
      <c r="A26" s="8"/>
      <c r="B26" s="7"/>
      <c r="C26" s="8"/>
      <c r="D26" s="8"/>
      <c r="E26" s="8"/>
      <c r="F26" s="8"/>
      <c r="G26" s="8"/>
      <c r="H26" s="3"/>
    </row>
    <row r="27" spans="1:13" x14ac:dyDescent="0.25">
      <c r="A27" s="8"/>
      <c r="B27" s="7"/>
      <c r="C27" s="8"/>
      <c r="D27" s="8"/>
      <c r="E27" s="8"/>
      <c r="F27" s="2" t="s">
        <v>11</v>
      </c>
      <c r="G27" s="8"/>
      <c r="H27" s="3">
        <f>H25+H21</f>
        <v>168674</v>
      </c>
    </row>
    <row r="28" spans="1:13" x14ac:dyDescent="0.25">
      <c r="B28" s="21"/>
    </row>
    <row r="29" spans="1:13" x14ac:dyDescent="0.25">
      <c r="I29" s="23"/>
    </row>
  </sheetData>
  <mergeCells count="2">
    <mergeCell ref="J4:K4"/>
    <mergeCell ref="A2:K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RBL Loan</vt:lpstr>
      <vt:lpstr>'RBL Loan'!Print_Area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Ridham Pandya</dc:creator>
  <cp:lastModifiedBy>Anil Rabadia</cp:lastModifiedBy>
  <cp:lastPrinted>2020-01-25T05:47:47Z</cp:lastPrinted>
  <dcterms:created xsi:type="dcterms:W3CDTF">2013-10-24T06:05:54Z</dcterms:created>
  <dcterms:modified xsi:type="dcterms:W3CDTF">2020-01-25T05:47:53Z</dcterms:modified>
</cp:coreProperties>
</file>